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hhrs.rijnland.org\dfs\Projectkamer\Overname beheer en onderhoud\2020 Balgstuwen (DIG-11944)\4. Contractmanagement\4.7 Aanbesteding\4.7.4 Inschrijvingsdocumenten\review\"/>
    </mc:Choice>
  </mc:AlternateContent>
  <xr:revisionPtr revIDLastSave="0" documentId="13_ncr:1_{C9B1ACDE-B91D-48EB-AA9A-3EC3A4CB6D79}" xr6:coauthVersionLast="44" xr6:coauthVersionMax="44" xr10:uidLastSave="{00000000-0000-0000-0000-000000000000}"/>
  <bookViews>
    <workbookView xWindow="14520" yWindow="1905" windowWidth="22245" windowHeight="18675" xr2:uid="{C8C17B6A-33F0-4166-B8C3-E7BFE824BC13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9" i="1" l="1"/>
  <c r="H38" i="1"/>
  <c r="G37" i="1"/>
  <c r="F35" i="1" l="1"/>
  <c r="E35" i="1"/>
  <c r="H35" i="1" s="1"/>
</calcChain>
</file>

<file path=xl/sharedStrings.xml><?xml version="1.0" encoding="utf-8"?>
<sst xmlns="http://schemas.openxmlformats.org/spreadsheetml/2006/main" count="64" uniqueCount="50">
  <si>
    <t>#</t>
  </si>
  <si>
    <t>Functiecategorie</t>
  </si>
  <si>
    <t xml:space="preserve">Omschrijving </t>
  </si>
  <si>
    <t>Fictief aantal uren</t>
  </si>
  <si>
    <t>Fase 1A</t>
  </si>
  <si>
    <t>Fase 1b</t>
  </si>
  <si>
    <t>Uurtarief</t>
  </si>
  <si>
    <t>senior adviseur, projectleider</t>
  </si>
  <si>
    <t>werk- en denk -niveau WO, minimaal 10 jaar relevante ervaring</t>
  </si>
  <si>
    <t>werk- en denk -niveau HBO of hoger, minimaal 10 jaar relevante ervaring</t>
  </si>
  <si>
    <t>senior adviseur, werktuigbouwkunde</t>
  </si>
  <si>
    <t>senior adviseur, elektrotechniek</t>
  </si>
  <si>
    <t>constructeur</t>
  </si>
  <si>
    <t>werk- en denk -niveau HBO of hoger, minimaal 7 jaar relevante ervaring</t>
  </si>
  <si>
    <t>geotechneut</t>
  </si>
  <si>
    <t>omgevingsmanager</t>
  </si>
  <si>
    <t>vergunningen specialist</t>
  </si>
  <si>
    <t>hydroloog</t>
  </si>
  <si>
    <t>ecoloog</t>
  </si>
  <si>
    <t>werk- en denk -niveau HBO of hoger, minimaal 3 jaar relevante ervaring</t>
  </si>
  <si>
    <t>tekenaar 2D en 3D</t>
  </si>
  <si>
    <t>kostendeskundige/ calculator</t>
  </si>
  <si>
    <t>werkvoorbereider</t>
  </si>
  <si>
    <t>uitvoerder</t>
  </si>
  <si>
    <t>projectondersteuning, secretariaat</t>
  </si>
  <si>
    <t>-</t>
  </si>
  <si>
    <t>TOTALEN</t>
  </si>
  <si>
    <t>senior adviseur, 
civiele techniek</t>
  </si>
  <si>
    <t>Behorende bij inschrijvingsleidraad van het project “Vervangen balgstuwen”  Rijnland.</t>
  </si>
  <si>
    <t xml:space="preserve">Alle aangeboden sleutelfunctionarissen dienen te zijn ingeschaald in één van de hieronder genoemde functiecategorieën. </t>
  </si>
  <si>
    <t xml:space="preserve">De verrekening van werkzaamheden in het bouwteam vindt plaats volgens de bepalingen van de bouwteamovereenkomst  </t>
  </si>
  <si>
    <t xml:space="preserve">(onder andere artikel 7). De vastgestelde functietarieven zijn inclusief alle bijkomende kosten, waaronder bijvoorbeeld </t>
  </si>
  <si>
    <t xml:space="preserve">reis-, verblijf-, bureau-, telefoon-, systeem- en computerkosten. </t>
  </si>
  <si>
    <t xml:space="preserve">Enkel netto-gewerkte uren komen in aanmerkingen voor vergoeding, de vergoeding van reistijd is daarmee uitgesloten. </t>
  </si>
  <si>
    <t>Indexatie van de functietarieven gedurende de looptijd van de bouwteamovereenkomst vindt niet plaats.</t>
  </si>
  <si>
    <t xml:space="preserve"> Alle bedragen zijn in euro (exclusief omzetbelasting).</t>
  </si>
  <si>
    <t>De functiecategorieën omvatten elk van de door de inschrijver nodig geachte rollen.</t>
  </si>
  <si>
    <t>De inschrijver(s),</t>
  </si>
  <si>
    <t>A</t>
  </si>
  <si>
    <t>(naam en handtekening)</t>
  </si>
  <si>
    <t>B</t>
  </si>
  <si>
    <t>C</t>
  </si>
  <si>
    <t>N.B.: De tarievenstaat dient te zijn ondertekend door de rechtsgeldig vertegenwoordigingsbevoegd persoon/personen van de inschrijver.</t>
  </si>
  <si>
    <t xml:space="preserve">Gedaan te                                </t>
  </si>
  <si>
    <t xml:space="preserve">de </t>
  </si>
  <si>
    <t>Inschrijfprijs</t>
  </si>
  <si>
    <t>U dient de geel gearceerde cellen in te vullen.</t>
  </si>
  <si>
    <t xml:space="preserve">Bijlage 2 - Tarievenblad: </t>
  </si>
  <si>
    <t>berekend gemiddelde uurtarief exclusief btw</t>
  </si>
  <si>
    <t>Fase 1B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</si>
</sst>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8" x14ac:knownFonts="1"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rgb="FF005D76"/>
      <name val="Verdana"/>
      <family val="2"/>
    </font>
    <font>
      <b/>
      <sz val="10"/>
      <color rgb="FF005D76"/>
      <name val="Verdana"/>
      <family val="2"/>
    </font>
    <font>
      <sz val="9"/>
      <color theme="1"/>
      <name val="Segoe UI"/>
      <family val="2"/>
    </font>
    <font>
      <b/>
      <u/>
      <sz val="12"/>
      <color theme="1"/>
      <name val="Verdana"/>
      <family val="2"/>
    </font>
    <font>
      <sz val="10"/>
      <color theme="3"/>
      <name val="Verdana"/>
      <family val="2"/>
    </font>
    <font>
      <b/>
      <sz val="10"/>
      <color theme="3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theme="0"/>
      </patternFill>
    </fill>
    <fill>
      <patternFill patternType="solid">
        <fgColor theme="0" tint="-4.9989318521683403E-2"/>
        <bgColor theme="0"/>
      </patternFill>
    </fill>
    <fill>
      <patternFill patternType="solid">
        <fgColor rgb="FFFFFFCC"/>
        <bgColor theme="0"/>
      </patternFill>
    </fill>
  </fills>
  <borders count="14">
    <border>
      <left/>
      <right/>
      <top/>
      <bottom/>
      <diagonal/>
    </border>
    <border>
      <left/>
      <right style="medium">
        <color rgb="FF005D76"/>
      </right>
      <top style="medium">
        <color rgb="FF005D76"/>
      </top>
      <bottom style="medium">
        <color rgb="FF005D76"/>
      </bottom>
      <diagonal/>
    </border>
    <border>
      <left/>
      <right style="medium">
        <color rgb="FF005D76"/>
      </right>
      <top style="medium">
        <color rgb="FF005D76"/>
      </top>
      <bottom/>
      <diagonal/>
    </border>
    <border>
      <left/>
      <right style="medium">
        <color rgb="FF005D76"/>
      </right>
      <top/>
      <bottom style="medium">
        <color rgb="FF005D76"/>
      </bottom>
      <diagonal/>
    </border>
    <border>
      <left/>
      <right/>
      <top style="medium">
        <color rgb="FF005D76"/>
      </top>
      <bottom style="medium">
        <color rgb="FF005D76"/>
      </bottom>
      <diagonal/>
    </border>
    <border>
      <left/>
      <right/>
      <top/>
      <bottom style="medium">
        <color rgb="FF005D76"/>
      </bottom>
      <diagonal/>
    </border>
    <border>
      <left style="medium">
        <color rgb="FF005D76"/>
      </left>
      <right style="medium">
        <color rgb="FF005D76"/>
      </right>
      <top style="medium">
        <color rgb="FF005D76"/>
      </top>
      <bottom/>
      <diagonal/>
    </border>
    <border>
      <left style="medium">
        <color rgb="FF005D76"/>
      </left>
      <right style="medium">
        <color rgb="FF005D76"/>
      </right>
      <top/>
      <bottom style="medium">
        <color rgb="FF005D76"/>
      </bottom>
      <diagonal/>
    </border>
    <border>
      <left style="medium">
        <color rgb="FF005D76"/>
      </left>
      <right/>
      <top style="medium">
        <color rgb="FF005D76"/>
      </top>
      <bottom/>
      <diagonal/>
    </border>
    <border>
      <left style="medium">
        <color rgb="FF005D76"/>
      </left>
      <right/>
      <top/>
      <bottom style="medium">
        <color rgb="FF005D76"/>
      </bottom>
      <diagonal/>
    </border>
    <border>
      <left style="medium">
        <color rgb="FF005D76"/>
      </left>
      <right style="medium">
        <color rgb="FF005D76"/>
      </right>
      <top style="medium">
        <color rgb="FF005D76"/>
      </top>
      <bottom style="medium">
        <color rgb="FF005D76"/>
      </bottom>
      <diagonal/>
    </border>
    <border>
      <left style="medium">
        <color rgb="FF005D76"/>
      </left>
      <right/>
      <top style="medium">
        <color rgb="FF005D76"/>
      </top>
      <bottom style="medium">
        <color rgb="FF005D76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3">
    <xf numFmtId="0" fontId="0" fillId="0" borderId="0" xfId="0"/>
    <xf numFmtId="0" fontId="0" fillId="2" borderId="0" xfId="0" applyFill="1"/>
    <xf numFmtId="0" fontId="5" fillId="2" borderId="0" xfId="0" applyFont="1" applyFill="1"/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 indent="1"/>
    </xf>
    <xf numFmtId="0" fontId="2" fillId="2" borderId="1" xfId="0" applyFont="1" applyFill="1" applyBorder="1" applyAlignment="1">
      <alignment horizontal="left" vertical="center" wrapText="1" indent="1"/>
    </xf>
    <xf numFmtId="0" fontId="2" fillId="2" borderId="10" xfId="0" applyFont="1" applyFill="1" applyBorder="1" applyAlignment="1">
      <alignment horizontal="left" vertical="center" wrapText="1" indent="1"/>
    </xf>
    <xf numFmtId="0" fontId="2" fillId="3" borderId="11" xfId="0" applyFont="1" applyFill="1" applyBorder="1" applyAlignment="1">
      <alignment horizontal="left" vertical="center" wrapText="1" indent="1"/>
    </xf>
    <xf numFmtId="0" fontId="0" fillId="3" borderId="4" xfId="0" applyFill="1" applyBorder="1"/>
    <xf numFmtId="44" fontId="3" fillId="3" borderId="1" xfId="1" applyFont="1" applyFill="1" applyBorder="1" applyAlignment="1">
      <alignment horizontal="left" vertical="center" wrapText="1" indent="1"/>
    </xf>
    <xf numFmtId="0" fontId="4" fillId="2" borderId="12" xfId="0" applyFont="1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2" borderId="12" xfId="0" applyFill="1" applyBorder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0" fillId="2" borderId="12" xfId="0" applyFill="1" applyBorder="1"/>
    <xf numFmtId="44" fontId="2" fillId="3" borderId="5" xfId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 indent="1"/>
    </xf>
    <xf numFmtId="0" fontId="7" fillId="2" borderId="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left" vertical="center" wrapText="1" indent="1"/>
    </xf>
    <xf numFmtId="164" fontId="7" fillId="0" borderId="11" xfId="0" applyNumberFormat="1" applyFont="1" applyFill="1" applyBorder="1" applyAlignment="1">
      <alignment horizontal="center" vertical="center"/>
    </xf>
    <xf numFmtId="44" fontId="3" fillId="2" borderId="13" xfId="1" applyFont="1" applyFill="1" applyBorder="1" applyAlignment="1">
      <alignment horizontal="center" vertical="center" wrapText="1"/>
    </xf>
    <xf numFmtId="164" fontId="2" fillId="4" borderId="3" xfId="1" applyNumberFormat="1" applyFont="1" applyFill="1" applyBorder="1" applyAlignment="1">
      <alignment horizontal="center" vertical="center" wrapText="1"/>
    </xf>
    <xf numFmtId="164" fontId="2" fillId="4" borderId="10" xfId="1" applyNumberFormat="1" applyFont="1" applyFill="1" applyBorder="1" applyAlignment="1">
      <alignment horizontal="center" vertical="center" wrapText="1"/>
    </xf>
    <xf numFmtId="44" fontId="0" fillId="2" borderId="0" xfId="0" applyNumberFormat="1" applyFill="1"/>
    <xf numFmtId="0" fontId="2" fillId="2" borderId="2" xfId="0" applyFont="1" applyFill="1" applyBorder="1" applyAlignment="1">
      <alignment horizontal="left" vertical="center" wrapText="1" indent="1"/>
    </xf>
    <xf numFmtId="0" fontId="2" fillId="2" borderId="3" xfId="0" applyFont="1" applyFill="1" applyBorder="1" applyAlignment="1">
      <alignment horizontal="left" vertical="center" wrapText="1" indent="1"/>
    </xf>
    <xf numFmtId="0" fontId="2" fillId="2" borderId="6" xfId="0" applyFont="1" applyFill="1" applyBorder="1" applyAlignment="1">
      <alignment horizontal="left" vertical="center" wrapText="1" indent="1"/>
    </xf>
    <xf numFmtId="0" fontId="2" fillId="2" borderId="7" xfId="0" applyFont="1" applyFill="1" applyBorder="1" applyAlignment="1">
      <alignment horizontal="left" vertical="center" wrapText="1" indent="1"/>
    </xf>
    <xf numFmtId="0" fontId="3" fillId="2" borderId="8" xfId="0" applyFont="1" applyFill="1" applyBorder="1" applyAlignment="1">
      <alignment horizontal="left" vertical="center" wrapText="1" indent="1"/>
    </xf>
    <xf numFmtId="0" fontId="3" fillId="2" borderId="9" xfId="0" applyFont="1" applyFill="1" applyBorder="1" applyAlignment="1">
      <alignment horizontal="left" vertical="center" wrapText="1" indent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638176</xdr:colOff>
      <xdr:row>0</xdr:row>
      <xdr:rowOff>0</xdr:rowOff>
    </xdr:from>
    <xdr:to>
      <xdr:col>8</xdr:col>
      <xdr:colOff>143887</xdr:colOff>
      <xdr:row>4</xdr:row>
      <xdr:rowOff>148615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919E264E-C6CE-4CC9-91E3-46B231E916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43676" y="0"/>
          <a:ext cx="2201286" cy="8534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D4E7C-66F9-42AA-A893-A9341D7118A8}">
  <sheetPr>
    <pageSetUpPr fitToPage="1"/>
  </sheetPr>
  <dimension ref="A1:I53"/>
  <sheetViews>
    <sheetView tabSelected="1" topLeftCell="A14" workbookViewId="0">
      <selection activeCell="G40" sqref="G40"/>
    </sheetView>
  </sheetViews>
  <sheetFormatPr defaultRowHeight="12.75" x14ac:dyDescent="0.2"/>
  <cols>
    <col min="1" max="1" width="4.125" customWidth="1"/>
    <col min="2" max="2" width="7.75" customWidth="1"/>
    <col min="3" max="3" width="22.125" customWidth="1"/>
    <col min="4" max="4" width="34.5" customWidth="1"/>
    <col min="7" max="7" width="10.75" customWidth="1"/>
    <col min="8" max="8" width="15.625" customWidth="1"/>
  </cols>
  <sheetData>
    <row r="1" spans="1:8" ht="15" x14ac:dyDescent="0.2">
      <c r="A1" s="1"/>
      <c r="B1" s="2" t="s">
        <v>47</v>
      </c>
      <c r="C1" s="1"/>
      <c r="D1" s="1"/>
      <c r="E1" s="1"/>
      <c r="F1" s="1"/>
      <c r="G1" s="1"/>
      <c r="H1" s="1"/>
    </row>
    <row r="2" spans="1:8" ht="15" x14ac:dyDescent="0.2">
      <c r="A2" s="1"/>
      <c r="B2" s="2"/>
      <c r="C2" s="1"/>
      <c r="D2" s="1"/>
      <c r="E2" s="1"/>
      <c r="F2" s="1"/>
      <c r="G2" s="1"/>
      <c r="H2" s="1"/>
    </row>
    <row r="3" spans="1:8" x14ac:dyDescent="0.2">
      <c r="A3" s="1"/>
      <c r="C3" s="1"/>
      <c r="D3" s="1"/>
      <c r="E3" s="1"/>
      <c r="F3" s="1"/>
      <c r="G3" s="1"/>
      <c r="H3" s="1"/>
    </row>
    <row r="4" spans="1:8" x14ac:dyDescent="0.2">
      <c r="A4" s="1"/>
      <c r="B4" s="1" t="s">
        <v>28</v>
      </c>
      <c r="C4" s="1"/>
      <c r="D4" s="1"/>
      <c r="E4" s="1"/>
      <c r="F4" s="1"/>
      <c r="G4" s="1"/>
      <c r="H4" s="1"/>
    </row>
    <row r="5" spans="1:8" x14ac:dyDescent="0.2">
      <c r="A5" s="1"/>
      <c r="B5" s="1"/>
      <c r="C5" s="1"/>
      <c r="D5" s="1"/>
      <c r="E5" s="1"/>
      <c r="F5" s="1"/>
      <c r="G5" s="1"/>
      <c r="H5" s="1"/>
    </row>
    <row r="6" spans="1:8" x14ac:dyDescent="0.2">
      <c r="A6" s="1"/>
      <c r="B6" s="1" t="s">
        <v>30</v>
      </c>
      <c r="C6" s="1"/>
      <c r="D6" s="1"/>
      <c r="E6" s="1"/>
      <c r="F6" s="1"/>
      <c r="G6" s="1"/>
      <c r="H6" s="1"/>
    </row>
    <row r="7" spans="1:8" x14ac:dyDescent="0.2">
      <c r="A7" s="1"/>
      <c r="B7" s="1" t="s">
        <v>31</v>
      </c>
      <c r="C7" s="1"/>
      <c r="D7" s="1"/>
      <c r="E7" s="1"/>
      <c r="F7" s="1"/>
      <c r="G7" s="1"/>
      <c r="H7" s="1"/>
    </row>
    <row r="8" spans="1:8" x14ac:dyDescent="0.2">
      <c r="A8" s="1"/>
      <c r="B8" s="1" t="s">
        <v>32</v>
      </c>
      <c r="C8" s="1"/>
      <c r="D8" s="1"/>
      <c r="E8" s="1"/>
      <c r="F8" s="1"/>
      <c r="G8" s="1"/>
      <c r="H8" s="1"/>
    </row>
    <row r="9" spans="1:8" x14ac:dyDescent="0.2">
      <c r="A9" s="1"/>
      <c r="B9" s="1"/>
      <c r="C9" s="1"/>
      <c r="D9" s="1"/>
      <c r="E9" s="1"/>
      <c r="F9" s="1"/>
      <c r="G9" s="1"/>
      <c r="H9" s="1"/>
    </row>
    <row r="10" spans="1:8" x14ac:dyDescent="0.2">
      <c r="A10" s="1"/>
      <c r="B10" s="1" t="s">
        <v>33</v>
      </c>
      <c r="C10" s="1"/>
      <c r="D10" s="1"/>
      <c r="E10" s="1"/>
      <c r="F10" s="1"/>
      <c r="G10" s="1"/>
      <c r="H10" s="1"/>
    </row>
    <row r="11" spans="1:8" x14ac:dyDescent="0.2">
      <c r="A11" s="1"/>
      <c r="B11" s="1" t="s">
        <v>34</v>
      </c>
      <c r="C11" s="1"/>
      <c r="D11" s="1"/>
      <c r="E11" s="1"/>
      <c r="F11" s="1"/>
      <c r="G11" s="1"/>
      <c r="H11" s="1"/>
    </row>
    <row r="12" spans="1:8" x14ac:dyDescent="0.2">
      <c r="A12" s="1"/>
      <c r="B12" s="1" t="s">
        <v>35</v>
      </c>
      <c r="C12" s="1"/>
      <c r="D12" s="1"/>
      <c r="E12" s="1"/>
      <c r="F12" s="1"/>
      <c r="G12" s="1"/>
      <c r="H12" s="1"/>
    </row>
    <row r="13" spans="1:8" x14ac:dyDescent="0.2">
      <c r="A13" s="1"/>
      <c r="B13" s="1"/>
      <c r="C13" s="1"/>
      <c r="D13" s="1"/>
      <c r="E13" s="1"/>
      <c r="F13" s="1"/>
      <c r="G13" s="1"/>
      <c r="H13" s="1"/>
    </row>
    <row r="14" spans="1:8" x14ac:dyDescent="0.2">
      <c r="A14" s="1"/>
      <c r="B14" s="1" t="s">
        <v>29</v>
      </c>
      <c r="C14" s="1"/>
      <c r="D14" s="1"/>
      <c r="E14" s="1"/>
      <c r="F14" s="1"/>
      <c r="G14" s="1"/>
      <c r="H14" s="1"/>
    </row>
    <row r="15" spans="1:8" x14ac:dyDescent="0.2">
      <c r="A15" s="1"/>
      <c r="B15" s="1" t="s">
        <v>36</v>
      </c>
      <c r="C15" s="1"/>
      <c r="D15" s="1"/>
      <c r="E15" s="1"/>
      <c r="F15" s="1"/>
      <c r="G15" s="1"/>
      <c r="H15" s="1"/>
    </row>
    <row r="16" spans="1:8" x14ac:dyDescent="0.2">
      <c r="A16" s="1"/>
      <c r="B16" s="1" t="s">
        <v>46</v>
      </c>
      <c r="C16" s="1"/>
      <c r="D16" s="1"/>
      <c r="E16" s="1"/>
      <c r="F16" s="1"/>
      <c r="G16" s="1"/>
      <c r="H16" s="1"/>
    </row>
    <row r="17" spans="1:8" ht="13.5" thickBot="1" x14ac:dyDescent="0.25">
      <c r="A17" s="1"/>
      <c r="B17" s="1"/>
      <c r="C17" s="1"/>
      <c r="D17" s="1"/>
      <c r="E17" s="1"/>
      <c r="F17" s="1"/>
      <c r="G17" s="1"/>
      <c r="H17" s="1"/>
    </row>
    <row r="18" spans="1:8" ht="38.25" x14ac:dyDescent="0.2">
      <c r="A18" s="1"/>
      <c r="B18" s="27" t="s">
        <v>0</v>
      </c>
      <c r="C18" s="29" t="s">
        <v>1</v>
      </c>
      <c r="D18" s="29" t="s">
        <v>2</v>
      </c>
      <c r="E18" s="3" t="s">
        <v>3</v>
      </c>
      <c r="F18" s="3" t="s">
        <v>3</v>
      </c>
      <c r="G18" s="29" t="s">
        <v>6</v>
      </c>
      <c r="H18" s="31" t="s">
        <v>45</v>
      </c>
    </row>
    <row r="19" spans="1:8" ht="13.5" thickBot="1" x14ac:dyDescent="0.25">
      <c r="A19" s="1"/>
      <c r="B19" s="28"/>
      <c r="C19" s="30"/>
      <c r="D19" s="30"/>
      <c r="E19" s="4" t="s">
        <v>4</v>
      </c>
      <c r="F19" s="4" t="s">
        <v>5</v>
      </c>
      <c r="G19" s="30"/>
      <c r="H19" s="32"/>
    </row>
    <row r="20" spans="1:8" ht="26.25" thickBot="1" x14ac:dyDescent="0.25">
      <c r="A20" s="1"/>
      <c r="B20" s="5">
        <v>1</v>
      </c>
      <c r="C20" s="5" t="s">
        <v>7</v>
      </c>
      <c r="D20" s="5" t="s">
        <v>8</v>
      </c>
      <c r="E20" s="17">
        <v>150</v>
      </c>
      <c r="F20" s="5">
        <v>1200</v>
      </c>
      <c r="G20" s="24">
        <v>0</v>
      </c>
      <c r="H20" s="16"/>
    </row>
    <row r="21" spans="1:8" ht="26.25" thickBot="1" x14ac:dyDescent="0.25">
      <c r="A21" s="1"/>
      <c r="B21" s="6">
        <v>2</v>
      </c>
      <c r="C21" s="6" t="s">
        <v>27</v>
      </c>
      <c r="D21" s="7" t="s">
        <v>9</v>
      </c>
      <c r="E21" s="18">
        <v>100</v>
      </c>
      <c r="F21" s="7">
        <v>1200</v>
      </c>
      <c r="G21" s="25">
        <v>0</v>
      </c>
      <c r="H21" s="16"/>
    </row>
    <row r="22" spans="1:8" ht="26.25" thickBot="1" x14ac:dyDescent="0.25">
      <c r="A22" s="1"/>
      <c r="B22" s="5">
        <v>3</v>
      </c>
      <c r="C22" s="5" t="s">
        <v>10</v>
      </c>
      <c r="D22" s="5" t="s">
        <v>9</v>
      </c>
      <c r="E22" s="17">
        <v>40</v>
      </c>
      <c r="F22" s="5">
        <v>1000</v>
      </c>
      <c r="G22" s="24">
        <v>0</v>
      </c>
      <c r="H22" s="16"/>
    </row>
    <row r="23" spans="1:8" ht="26.25" thickBot="1" x14ac:dyDescent="0.25">
      <c r="A23" s="1"/>
      <c r="B23" s="5">
        <v>4</v>
      </c>
      <c r="C23" s="5" t="s">
        <v>11</v>
      </c>
      <c r="D23" s="5" t="s">
        <v>9</v>
      </c>
      <c r="E23" s="17">
        <v>40</v>
      </c>
      <c r="F23" s="5">
        <v>1000</v>
      </c>
      <c r="G23" s="24">
        <v>0</v>
      </c>
      <c r="H23" s="16"/>
    </row>
    <row r="24" spans="1:8" ht="26.25" thickBot="1" x14ac:dyDescent="0.25">
      <c r="A24" s="1"/>
      <c r="B24" s="5">
        <v>5</v>
      </c>
      <c r="C24" s="5" t="s">
        <v>12</v>
      </c>
      <c r="D24" s="5" t="s">
        <v>13</v>
      </c>
      <c r="E24" s="17">
        <v>100</v>
      </c>
      <c r="F24" s="5">
        <v>1500</v>
      </c>
      <c r="G24" s="24">
        <v>0</v>
      </c>
      <c r="H24" s="16"/>
    </row>
    <row r="25" spans="1:8" ht="26.25" thickBot="1" x14ac:dyDescent="0.25">
      <c r="A25" s="1"/>
      <c r="B25" s="5">
        <v>6</v>
      </c>
      <c r="C25" s="5" t="s">
        <v>14</v>
      </c>
      <c r="D25" s="5" t="s">
        <v>13</v>
      </c>
      <c r="E25" s="17">
        <v>150</v>
      </c>
      <c r="F25" s="5">
        <v>1500</v>
      </c>
      <c r="G25" s="24">
        <v>0</v>
      </c>
      <c r="H25" s="16"/>
    </row>
    <row r="26" spans="1:8" ht="26.25" thickBot="1" x14ac:dyDescent="0.25">
      <c r="A26" s="1"/>
      <c r="B26" s="5">
        <v>7</v>
      </c>
      <c r="C26" s="5" t="s">
        <v>15</v>
      </c>
      <c r="D26" s="5" t="s">
        <v>13</v>
      </c>
      <c r="E26" s="17">
        <v>100</v>
      </c>
      <c r="F26" s="5">
        <v>1000</v>
      </c>
      <c r="G26" s="24">
        <v>0</v>
      </c>
      <c r="H26" s="16"/>
    </row>
    <row r="27" spans="1:8" ht="26.25" thickBot="1" x14ac:dyDescent="0.25">
      <c r="A27" s="1"/>
      <c r="B27" s="5">
        <v>8</v>
      </c>
      <c r="C27" s="5" t="s">
        <v>16</v>
      </c>
      <c r="D27" s="5" t="s">
        <v>13</v>
      </c>
      <c r="E27" s="17">
        <v>10</v>
      </c>
      <c r="F27" s="5">
        <v>400</v>
      </c>
      <c r="G27" s="24">
        <v>0</v>
      </c>
      <c r="H27" s="16"/>
    </row>
    <row r="28" spans="1:8" ht="26.25" thickBot="1" x14ac:dyDescent="0.25">
      <c r="A28" s="1"/>
      <c r="B28" s="5">
        <v>9</v>
      </c>
      <c r="C28" s="5" t="s">
        <v>17</v>
      </c>
      <c r="D28" s="5" t="s">
        <v>13</v>
      </c>
      <c r="E28" s="17">
        <v>40</v>
      </c>
      <c r="F28" s="5">
        <v>600</v>
      </c>
      <c r="G28" s="24">
        <v>0</v>
      </c>
      <c r="H28" s="16"/>
    </row>
    <row r="29" spans="1:8" ht="26.25" thickBot="1" x14ac:dyDescent="0.25">
      <c r="A29" s="1"/>
      <c r="B29" s="5">
        <v>10</v>
      </c>
      <c r="C29" s="5" t="s">
        <v>18</v>
      </c>
      <c r="D29" s="5" t="s">
        <v>19</v>
      </c>
      <c r="E29" s="17">
        <v>20</v>
      </c>
      <c r="F29" s="5">
        <v>400</v>
      </c>
      <c r="G29" s="24">
        <v>0</v>
      </c>
      <c r="H29" s="16"/>
    </row>
    <row r="30" spans="1:8" ht="26.25" thickBot="1" x14ac:dyDescent="0.25">
      <c r="A30" s="1"/>
      <c r="B30" s="5">
        <v>11</v>
      </c>
      <c r="C30" s="5" t="s">
        <v>20</v>
      </c>
      <c r="D30" s="5" t="s">
        <v>19</v>
      </c>
      <c r="E30" s="17">
        <v>80</v>
      </c>
      <c r="F30" s="5">
        <v>1200</v>
      </c>
      <c r="G30" s="24">
        <v>0</v>
      </c>
      <c r="H30" s="16"/>
    </row>
    <row r="31" spans="1:8" ht="26.25" thickBot="1" x14ac:dyDescent="0.25">
      <c r="A31" s="1"/>
      <c r="B31" s="5">
        <v>12</v>
      </c>
      <c r="C31" s="5" t="s">
        <v>21</v>
      </c>
      <c r="D31" s="5" t="s">
        <v>19</v>
      </c>
      <c r="E31" s="17">
        <v>10</v>
      </c>
      <c r="F31" s="5">
        <v>400</v>
      </c>
      <c r="G31" s="24">
        <v>0</v>
      </c>
      <c r="H31" s="16"/>
    </row>
    <row r="32" spans="1:8" ht="26.25" thickBot="1" x14ac:dyDescent="0.25">
      <c r="A32" s="1"/>
      <c r="B32" s="5">
        <v>13</v>
      </c>
      <c r="C32" s="5" t="s">
        <v>22</v>
      </c>
      <c r="D32" s="5" t="s">
        <v>19</v>
      </c>
      <c r="E32" s="17">
        <v>20</v>
      </c>
      <c r="F32" s="5">
        <v>400</v>
      </c>
      <c r="G32" s="24">
        <v>0</v>
      </c>
      <c r="H32" s="16"/>
    </row>
    <row r="33" spans="1:9" ht="26.25" thickBot="1" x14ac:dyDescent="0.25">
      <c r="A33" s="1"/>
      <c r="B33" s="5">
        <v>14</v>
      </c>
      <c r="C33" s="5" t="s">
        <v>23</v>
      </c>
      <c r="D33" s="5" t="s">
        <v>13</v>
      </c>
      <c r="E33" s="17">
        <v>10</v>
      </c>
      <c r="F33" s="5">
        <v>400</v>
      </c>
      <c r="G33" s="24">
        <v>0</v>
      </c>
      <c r="H33" s="16"/>
    </row>
    <row r="34" spans="1:9" ht="26.25" thickBot="1" x14ac:dyDescent="0.25">
      <c r="A34" s="1"/>
      <c r="B34" s="5">
        <v>15</v>
      </c>
      <c r="C34" s="5" t="s">
        <v>24</v>
      </c>
      <c r="D34" s="5" t="s">
        <v>25</v>
      </c>
      <c r="E34" s="17">
        <v>100</v>
      </c>
      <c r="F34" s="5">
        <v>1000</v>
      </c>
      <c r="G34" s="24">
        <v>0</v>
      </c>
      <c r="H34" s="16"/>
    </row>
    <row r="35" spans="1:9" ht="13.5" thickBot="1" x14ac:dyDescent="0.25">
      <c r="A35" s="1"/>
      <c r="B35" s="5"/>
      <c r="C35" s="19" t="s">
        <v>26</v>
      </c>
      <c r="D35" s="19"/>
      <c r="E35" s="20">
        <f>SUM(E20:E34)</f>
        <v>970</v>
      </c>
      <c r="F35" s="21">
        <f>SUM(F20:F34)</f>
        <v>13200</v>
      </c>
      <c r="G35" s="22"/>
      <c r="H35" s="23">
        <f>+G37*(E35+F35)</f>
        <v>0</v>
      </c>
    </row>
    <row r="36" spans="1:9" ht="13.5" thickBot="1" x14ac:dyDescent="0.25">
      <c r="A36" s="1"/>
      <c r="B36" s="1"/>
      <c r="C36" s="1"/>
      <c r="D36" s="1"/>
      <c r="E36" s="1"/>
      <c r="F36" s="1"/>
      <c r="G36" s="1"/>
      <c r="H36" s="1"/>
    </row>
    <row r="37" spans="1:9" ht="26.25" thickBot="1" x14ac:dyDescent="0.25">
      <c r="A37" s="1"/>
      <c r="B37" s="1"/>
      <c r="C37" s="1"/>
      <c r="D37" s="8" t="s">
        <v>48</v>
      </c>
      <c r="E37" s="9"/>
      <c r="F37" s="9"/>
      <c r="G37" s="10">
        <f>SUM(G20:G36)/15</f>
        <v>0</v>
      </c>
      <c r="H37" s="1"/>
    </row>
    <row r="38" spans="1:9" x14ac:dyDescent="0.2">
      <c r="A38" s="1"/>
      <c r="B38" s="1"/>
      <c r="C38" s="1"/>
      <c r="D38" s="1"/>
      <c r="E38" s="1"/>
      <c r="F38" s="1"/>
      <c r="G38" s="1" t="s">
        <v>4</v>
      </c>
      <c r="H38" s="26">
        <f>+G37*E35</f>
        <v>0</v>
      </c>
    </row>
    <row r="39" spans="1:9" x14ac:dyDescent="0.2">
      <c r="A39" s="1"/>
      <c r="B39" s="1"/>
      <c r="C39" s="1"/>
      <c r="D39" s="1"/>
      <c r="E39" s="1"/>
      <c r="F39" s="1"/>
      <c r="G39" s="1" t="s">
        <v>49</v>
      </c>
      <c r="H39" s="26">
        <f>+F35*G37</f>
        <v>0</v>
      </c>
    </row>
    <row r="40" spans="1:9" x14ac:dyDescent="0.2">
      <c r="A40" s="1"/>
      <c r="B40" s="1"/>
      <c r="C40" s="1"/>
      <c r="D40" s="1"/>
      <c r="E40" s="1"/>
      <c r="F40" s="1"/>
      <c r="G40" s="1"/>
      <c r="H40" s="1"/>
    </row>
    <row r="41" spans="1:9" x14ac:dyDescent="0.2">
      <c r="A41" s="1"/>
      <c r="B41" s="1"/>
      <c r="C41" s="1"/>
      <c r="D41" s="1"/>
      <c r="E41" s="1"/>
      <c r="F41" s="1"/>
      <c r="G41" s="1"/>
      <c r="H41" s="1"/>
    </row>
    <row r="42" spans="1:9" ht="25.5" customHeight="1" x14ac:dyDescent="0.2">
      <c r="A42" s="1"/>
      <c r="B42" s="11" t="s">
        <v>43</v>
      </c>
      <c r="C42" s="12"/>
      <c r="D42" s="13" t="s">
        <v>44</v>
      </c>
      <c r="E42" s="12"/>
      <c r="F42" s="12">
        <v>2021</v>
      </c>
      <c r="G42" s="1"/>
      <c r="H42" s="1"/>
    </row>
    <row r="43" spans="1:9" x14ac:dyDescent="0.2">
      <c r="A43" s="1"/>
      <c r="B43" s="14"/>
      <c r="C43" s="1"/>
      <c r="D43" s="1"/>
      <c r="E43" s="1"/>
      <c r="F43" s="1"/>
      <c r="G43" s="1"/>
      <c r="H43" s="1"/>
    </row>
    <row r="44" spans="1:9" x14ac:dyDescent="0.2">
      <c r="A44" s="1"/>
      <c r="B44" s="14" t="s">
        <v>37</v>
      </c>
      <c r="C44" s="1"/>
      <c r="D44" s="1"/>
      <c r="E44" s="1"/>
      <c r="F44" s="1"/>
      <c r="G44" s="1"/>
      <c r="H44" s="1"/>
    </row>
    <row r="45" spans="1:9" x14ac:dyDescent="0.2">
      <c r="A45" s="1"/>
      <c r="B45" s="14"/>
      <c r="C45" s="1"/>
      <c r="D45" s="1"/>
      <c r="E45" s="1"/>
      <c r="F45" s="1"/>
      <c r="G45" s="1"/>
      <c r="H45" s="1"/>
    </row>
    <row r="46" spans="1:9" ht="23.25" customHeight="1" x14ac:dyDescent="0.2">
      <c r="A46" s="1"/>
      <c r="B46" s="11" t="s">
        <v>38</v>
      </c>
      <c r="C46" s="15"/>
      <c r="D46" s="15"/>
      <c r="E46" s="15"/>
      <c r="F46" s="15"/>
      <c r="G46" s="15"/>
      <c r="H46" s="14" t="s">
        <v>39</v>
      </c>
      <c r="I46" s="1"/>
    </row>
    <row r="47" spans="1:9" x14ac:dyDescent="0.2">
      <c r="A47" s="1"/>
      <c r="B47" s="14"/>
      <c r="C47" s="1"/>
      <c r="D47" s="1"/>
      <c r="E47" s="1"/>
      <c r="F47" s="1"/>
      <c r="G47" s="1"/>
      <c r="H47" s="1"/>
      <c r="I47" s="1"/>
    </row>
    <row r="48" spans="1:9" ht="22.5" customHeight="1" x14ac:dyDescent="0.2">
      <c r="A48" s="1"/>
      <c r="B48" s="11" t="s">
        <v>40</v>
      </c>
      <c r="C48" s="15"/>
      <c r="D48" s="15"/>
      <c r="E48" s="15"/>
      <c r="F48" s="15"/>
      <c r="G48" s="15"/>
      <c r="H48" s="14" t="s">
        <v>39</v>
      </c>
      <c r="I48" s="1"/>
    </row>
    <row r="49" spans="1:9" x14ac:dyDescent="0.2">
      <c r="A49" s="1"/>
      <c r="B49" s="14"/>
      <c r="C49" s="1"/>
      <c r="D49" s="1"/>
      <c r="E49" s="1"/>
      <c r="F49" s="1"/>
      <c r="G49" s="1"/>
      <c r="H49" s="1"/>
      <c r="I49" s="1"/>
    </row>
    <row r="50" spans="1:9" ht="24" customHeight="1" x14ac:dyDescent="0.2">
      <c r="A50" s="1"/>
      <c r="B50" s="11" t="s">
        <v>41</v>
      </c>
      <c r="C50" s="15"/>
      <c r="D50" s="15"/>
      <c r="E50" s="15"/>
      <c r="F50" s="15"/>
      <c r="G50" s="15"/>
      <c r="H50" s="14" t="s">
        <v>39</v>
      </c>
      <c r="I50" s="1"/>
    </row>
    <row r="51" spans="1:9" x14ac:dyDescent="0.2">
      <c r="A51" s="1"/>
      <c r="B51" s="14"/>
      <c r="C51" s="1"/>
      <c r="D51" s="1"/>
      <c r="E51" s="1"/>
      <c r="F51" s="1"/>
      <c r="G51" s="1"/>
      <c r="H51" s="1"/>
    </row>
    <row r="52" spans="1:9" x14ac:dyDescent="0.2">
      <c r="A52" s="1"/>
      <c r="B52" s="14" t="s">
        <v>42</v>
      </c>
      <c r="C52" s="1"/>
      <c r="D52" s="1"/>
      <c r="E52" s="1"/>
      <c r="F52" s="1"/>
      <c r="G52" s="1"/>
      <c r="H52" s="1"/>
    </row>
    <row r="53" spans="1:9" x14ac:dyDescent="0.2">
      <c r="A53" s="1"/>
      <c r="B53" s="1"/>
      <c r="C53" s="1"/>
      <c r="D53" s="1"/>
      <c r="E53" s="1"/>
      <c r="F53" s="1"/>
      <c r="G53" s="1"/>
      <c r="H53" s="1"/>
    </row>
  </sheetData>
  <mergeCells count="5">
    <mergeCell ref="B18:B19"/>
    <mergeCell ref="C18:C19"/>
    <mergeCell ref="D18:D19"/>
    <mergeCell ref="G18:G19"/>
    <mergeCell ref="H18:H19"/>
  </mergeCells>
  <pageMargins left="0.7" right="0.7" top="0.75" bottom="0.75" header="0.3" footer="0.3"/>
  <pageSetup paperSize="9" scale="6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Hartog, Gert</dc:creator>
  <cp:lastModifiedBy>Hartog, Gert</cp:lastModifiedBy>
  <cp:lastPrinted>2021-02-11T23:40:48Z</cp:lastPrinted>
  <dcterms:created xsi:type="dcterms:W3CDTF">2021-02-11T23:10:19Z</dcterms:created>
  <dcterms:modified xsi:type="dcterms:W3CDTF">2021-02-19T09:17:25Z</dcterms:modified>
</cp:coreProperties>
</file>